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9A71DA5A-A14C-40FB-941A-91C2994C118F}" xr6:coauthVersionLast="46" xr6:coauthVersionMax="46" xr10:uidLastSave="{00000000-0000-0000-0000-000000000000}"/>
  <bookViews>
    <workbookView xWindow="28680" yWindow="-45" windowWidth="29040" windowHeight="15840" xr2:uid="{00000000-000D-0000-FFFF-FFFF00000000}"/>
  </bookViews>
  <sheets>
    <sheet name="Budget VLOOKUP Example" sheetId="9" r:id="rId1"/>
    <sheet name="Chart of Accounts" sheetId="11" r:id="rId2"/>
    <sheet name="Completed Budget VLOOKUP Ex" sheetId="10" r:id="rId3"/>
    <sheet name="Erroneous Budget VLOOKUP Ex" sheetId="12" r:id="rId4"/>
    <sheet name="IFERROR and VLOOKUP" sheetId="13" r:id="rId5"/>
  </sheets>
  <definedNames>
    <definedName name="Table">#REF!</definedName>
    <definedName name="VLOOKUPTable">'Chart of Accounts'!$A$2:$B$17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" i="13" l="1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6" i="13"/>
  <c r="B21" i="12" l="1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6" i="10"/>
  <c r="B6" i="9"/>
</calcChain>
</file>

<file path=xl/sharedStrings.xml><?xml version="1.0" encoding="utf-8"?>
<sst xmlns="http://schemas.openxmlformats.org/spreadsheetml/2006/main" count="45" uniqueCount="24">
  <si>
    <t>Larry's Landscaping Services</t>
  </si>
  <si>
    <t>Actual to Budget Performance</t>
  </si>
  <si>
    <t>Budget</t>
  </si>
  <si>
    <t>Actual</t>
  </si>
  <si>
    <t>Variance</t>
  </si>
  <si>
    <t>Auto Fuel</t>
  </si>
  <si>
    <t>Auto Maintenance</t>
  </si>
  <si>
    <t>Bank Service Charges</t>
  </si>
  <si>
    <t>Payroll Expenses</t>
  </si>
  <si>
    <t>Delivery Fee</t>
  </si>
  <si>
    <t>Insurance</t>
  </si>
  <si>
    <t>Equipment rental</t>
  </si>
  <si>
    <t>Miscellaneous</t>
  </si>
  <si>
    <t>Office Supplies</t>
  </si>
  <si>
    <t>Rent</t>
  </si>
  <si>
    <t>Equipment Repairs</t>
  </si>
  <si>
    <t>Tools and Misc. Equipment</t>
  </si>
  <si>
    <t>Gas and Electric</t>
  </si>
  <si>
    <t>Telephone</t>
  </si>
  <si>
    <t>Water</t>
  </si>
  <si>
    <t>Interest Expense</t>
  </si>
  <si>
    <t>Total Forecasted Operating Expenses</t>
  </si>
  <si>
    <t>Chart of Accounts</t>
  </si>
  <si>
    <t>For the Month Ended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</si>
</sst>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;\-#,##0.00"/>
  </numFmts>
  <fonts count="10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sz val="1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3"/>
    <xf numFmtId="49" fontId="4" fillId="0" borderId="0" xfId="3" applyNumberFormat="1" applyFont="1"/>
    <xf numFmtId="0" fontId="5" fillId="0" borderId="0" xfId="3" applyFont="1"/>
    <xf numFmtId="165" fontId="5" fillId="0" borderId="0" xfId="5" applyNumberFormat="1" applyFont="1" applyBorder="1"/>
    <xf numFmtId="164" fontId="5" fillId="0" borderId="0" xfId="4" applyNumberFormat="1" applyFont="1" applyBorder="1"/>
    <xf numFmtId="49" fontId="5" fillId="0" borderId="0" xfId="3" applyNumberFormat="1" applyFont="1"/>
    <xf numFmtId="165" fontId="7" fillId="0" borderId="0" xfId="5" applyNumberFormat="1" applyFont="1" applyBorder="1"/>
    <xf numFmtId="166" fontId="5" fillId="0" borderId="0" xfId="3" applyNumberFormat="1" applyFont="1" applyBorder="1"/>
    <xf numFmtId="0" fontId="5" fillId="0" borderId="0" xfId="3" applyFont="1" applyBorder="1"/>
    <xf numFmtId="43" fontId="6" fillId="0" borderId="0" xfId="4" applyFont="1" applyBorder="1" applyAlignment="1">
      <alignment horizontal="center"/>
    </xf>
    <xf numFmtId="164" fontId="5" fillId="0" borderId="0" xfId="4" applyNumberFormat="1" applyFont="1"/>
    <xf numFmtId="164" fontId="8" fillId="0" borderId="0" xfId="4" applyNumberFormat="1" applyFont="1" applyBorder="1"/>
    <xf numFmtId="0" fontId="1" fillId="0" borderId="0" xfId="1" applyAlignment="1">
      <alignment horizontal="centerContinuous"/>
    </xf>
    <xf numFmtId="0" fontId="9" fillId="0" borderId="0" xfId="3" applyFont="1" applyAlignment="1">
      <alignment horizontal="centerContinuous"/>
    </xf>
    <xf numFmtId="165" fontId="5" fillId="0" borderId="0" xfId="5" applyNumberFormat="1" applyFont="1"/>
    <xf numFmtId="0" fontId="2" fillId="2" borderId="0" xfId="2" applyAlignment="1">
      <alignment horizontal="centerContinuous"/>
    </xf>
    <xf numFmtId="0" fontId="5" fillId="0" borderId="0" xfId="3" applyNumberFormat="1" applyFont="1" applyAlignment="1">
      <alignment horizontal="right"/>
    </xf>
    <xf numFmtId="0" fontId="5" fillId="0" borderId="0" xfId="3" quotePrefix="1" applyNumberFormat="1" applyFont="1" applyAlignment="1">
      <alignment horizontal="right"/>
    </xf>
    <xf numFmtId="0" fontId="5" fillId="3" borderId="0" xfId="3" applyNumberFormat="1" applyFont="1" applyFill="1" applyAlignment="1">
      <alignment horizontal="right"/>
    </xf>
    <xf numFmtId="0" fontId="5" fillId="3" borderId="0" xfId="3" applyFont="1" applyFill="1"/>
    <xf numFmtId="165" fontId="5" fillId="3" borderId="0" xfId="5" applyNumberFormat="1" applyFont="1" applyFill="1"/>
    <xf numFmtId="165" fontId="5" fillId="3" borderId="0" xfId="5" applyNumberFormat="1" applyFont="1" applyFill="1" applyBorder="1"/>
    <xf numFmtId="165" fontId="5" fillId="0" borderId="0" xfId="5" applyNumberFormat="1" applyFont="1" applyFill="1" applyBorder="1"/>
    <xf numFmtId="0" fontId="5" fillId="0" borderId="0" xfId="5" applyNumberFormat="1" applyFont="1" applyFill="1" applyBorder="1"/>
    <xf numFmtId="1" fontId="5" fillId="0" borderId="0" xfId="3" applyNumberFormat="1" applyFont="1"/>
    <xf numFmtId="0" fontId="5" fillId="0" borderId="0" xfId="3" applyFont="1" applyFill="1"/>
    <xf numFmtId="0" fontId="3" fillId="0" borderId="0" xfId="3" applyAlignment="1">
      <alignment horizontal="centerContinuous"/>
    </xf>
    <xf numFmtId="0" fontId="0" fillId="0" borderId="0" xfId="0" applyAlignment="1">
      <alignment horizontal="centerContinuous"/>
    </xf>
    <xf numFmtId="0" fontId="5" fillId="0" borderId="0" xfId="3" applyFont="1" applyBorder="1" applyAlignment="1">
      <alignment horizontal="centerContinuous"/>
    </xf>
    <xf numFmtId="0" fontId="4" fillId="0" borderId="0" xfId="3" applyNumberFormat="1" applyFont="1"/>
  </cellXfs>
  <cellStyles count="7">
    <cellStyle name="Accent1" xfId="2" builtinId="29"/>
    <cellStyle name="Comma 2" xfId="4" xr:uid="{00000000-0005-0000-0000-000001000000}"/>
    <cellStyle name="Currency 2" xfId="5" xr:uid="{00000000-0005-0000-0000-000002000000}"/>
    <cellStyle name="Normal" xfId="0" builtinId="0"/>
    <cellStyle name="Normal 2" xfId="3" xr:uid="{00000000-0005-0000-0000-000004000000}"/>
    <cellStyle name="Percent 2" xfId="6" xr:uid="{00000000-0005-0000-0000-000005000000}"/>
    <cellStyle name="Title" xfId="1" builtinId="15"/>
  </cellStyles>
  <dxfs count="0"/>
  <tableStyles count="1" defaultTableStyle="TableStyleMedium9" defaultPivotStyle="PivotStyleLight16">
    <tableStyle name="Invisible" pivot="0" table="0" count="0" xr9:uid="{4564D324-0263-45A2-B943-6D3F4DEA46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115" zoomScaleNormal="115" workbookViewId="0"/>
  </sheetViews>
  <sheetFormatPr defaultRowHeight="14.5" x14ac:dyDescent="0.35"/>
  <cols>
    <col min="1" max="1" width="7.26953125" customWidth="1"/>
    <col min="2" max="2" width="27.7265625" customWidth="1"/>
    <col min="3" max="5" width="11.453125" customWidth="1"/>
  </cols>
  <sheetData>
    <row r="1" spans="1:5" ht="22.5" x14ac:dyDescent="0.45">
      <c r="A1" s="13" t="s">
        <v>0</v>
      </c>
      <c r="B1" s="13"/>
      <c r="C1" s="13"/>
      <c r="D1" s="27"/>
      <c r="E1" s="28"/>
    </row>
    <row r="2" spans="1:5" x14ac:dyDescent="0.35">
      <c r="A2" s="14" t="s">
        <v>1</v>
      </c>
      <c r="B2" s="14"/>
      <c r="C2" s="14"/>
      <c r="D2" s="27"/>
      <c r="E2" s="28"/>
    </row>
    <row r="3" spans="1:5" x14ac:dyDescent="0.35">
      <c r="A3" s="14" t="s">
        <v>23</v>
      </c>
      <c r="B3" s="14"/>
      <c r="C3" s="14"/>
      <c r="D3" s="29"/>
      <c r="E3" s="27"/>
    </row>
    <row r="4" spans="1:5" x14ac:dyDescent="0.35">
      <c r="A4" s="2"/>
      <c r="B4" s="2"/>
      <c r="C4" s="8"/>
      <c r="D4" s="9"/>
      <c r="E4" s="1"/>
    </row>
    <row r="5" spans="1:5" ht="16" x14ac:dyDescent="0.5">
      <c r="A5" s="2"/>
      <c r="B5" s="2"/>
      <c r="C5" s="10" t="s">
        <v>2</v>
      </c>
      <c r="D5" s="10" t="s">
        <v>3</v>
      </c>
      <c r="E5" s="10" t="s">
        <v>4</v>
      </c>
    </row>
    <row r="6" spans="1:5" x14ac:dyDescent="0.35">
      <c r="A6" s="25">
        <v>6230</v>
      </c>
      <c r="B6" s="3" t="str">
        <f>VLOOKUP(A6,VLOOKUPTable,2)</f>
        <v>Auto Fuel</v>
      </c>
      <c r="C6" s="15"/>
      <c r="D6" s="15"/>
      <c r="E6" s="4"/>
    </row>
    <row r="7" spans="1:5" x14ac:dyDescent="0.35">
      <c r="A7" s="25"/>
      <c r="B7" s="3"/>
      <c r="C7" s="11"/>
      <c r="D7" s="11"/>
      <c r="E7" s="5"/>
    </row>
    <row r="8" spans="1:5" x14ac:dyDescent="0.35">
      <c r="A8" s="25"/>
      <c r="B8" s="3"/>
      <c r="C8" s="11"/>
      <c r="D8" s="11"/>
      <c r="E8" s="5"/>
    </row>
    <row r="9" spans="1:5" x14ac:dyDescent="0.35">
      <c r="A9" s="25"/>
      <c r="B9" s="3"/>
      <c r="C9" s="11"/>
      <c r="D9" s="11"/>
      <c r="E9" s="5"/>
    </row>
    <row r="10" spans="1:5" x14ac:dyDescent="0.35">
      <c r="A10" s="25"/>
      <c r="B10" s="3"/>
      <c r="C10" s="11"/>
      <c r="D10" s="11"/>
      <c r="E10" s="5"/>
    </row>
    <row r="11" spans="1:5" x14ac:dyDescent="0.35">
      <c r="A11" s="25"/>
      <c r="B11" s="3"/>
      <c r="C11" s="11"/>
      <c r="D11" s="11"/>
      <c r="E11" s="5"/>
    </row>
    <row r="12" spans="1:5" x14ac:dyDescent="0.35">
      <c r="A12" s="25"/>
      <c r="B12" s="3"/>
      <c r="C12" s="11"/>
      <c r="D12" s="11"/>
      <c r="E12" s="5"/>
    </row>
    <row r="13" spans="1:5" x14ac:dyDescent="0.35">
      <c r="A13" s="25"/>
      <c r="B13" s="3"/>
      <c r="C13" s="11"/>
      <c r="D13" s="11"/>
      <c r="E13" s="5"/>
    </row>
    <row r="14" spans="1:5" x14ac:dyDescent="0.35">
      <c r="A14" s="25"/>
      <c r="B14" s="3"/>
      <c r="C14" s="11"/>
      <c r="D14" s="11"/>
      <c r="E14" s="5"/>
    </row>
    <row r="15" spans="1:5" x14ac:dyDescent="0.35">
      <c r="A15" s="25"/>
      <c r="B15" s="3"/>
      <c r="C15" s="11"/>
      <c r="D15" s="11"/>
      <c r="E15" s="5"/>
    </row>
    <row r="16" spans="1:5" x14ac:dyDescent="0.35">
      <c r="A16" s="25"/>
      <c r="B16" s="3"/>
      <c r="C16" s="11"/>
      <c r="D16" s="11"/>
      <c r="E16" s="5"/>
    </row>
    <row r="17" spans="1:5" x14ac:dyDescent="0.35">
      <c r="A17" s="25"/>
      <c r="B17" s="3"/>
      <c r="C17" s="11"/>
      <c r="D17" s="11"/>
      <c r="E17" s="5"/>
    </row>
    <row r="18" spans="1:5" x14ac:dyDescent="0.35">
      <c r="A18" s="25"/>
      <c r="B18" s="3"/>
      <c r="C18" s="11"/>
      <c r="D18" s="11"/>
      <c r="E18" s="5"/>
    </row>
    <row r="19" spans="1:5" x14ac:dyDescent="0.35">
      <c r="A19" s="25"/>
      <c r="B19" s="3"/>
      <c r="C19" s="11"/>
      <c r="D19" s="11"/>
      <c r="E19" s="5"/>
    </row>
    <row r="20" spans="1:5" x14ac:dyDescent="0.35">
      <c r="A20" s="25"/>
      <c r="B20" s="3"/>
      <c r="C20" s="11"/>
      <c r="D20" s="11"/>
      <c r="E20" s="5"/>
    </row>
    <row r="21" spans="1:5" ht="16" x14ac:dyDescent="0.5">
      <c r="A21" s="25"/>
      <c r="B21" s="3"/>
      <c r="C21" s="11"/>
      <c r="D21" s="11"/>
      <c r="E21" s="12"/>
    </row>
    <row r="22" spans="1:5" x14ac:dyDescent="0.35">
      <c r="A22" s="25"/>
      <c r="B22" s="3"/>
      <c r="C22" s="5"/>
      <c r="D22" s="5"/>
      <c r="E22" s="5"/>
    </row>
    <row r="23" spans="1:5" ht="16" x14ac:dyDescent="0.5">
      <c r="A23" s="30" t="s">
        <v>21</v>
      </c>
      <c r="B23" s="30"/>
      <c r="C23" s="7">
        <v>118151</v>
      </c>
      <c r="D23" s="7">
        <v>127857</v>
      </c>
      <c r="E23" s="7">
        <v>9706</v>
      </c>
    </row>
  </sheetData>
  <mergeCells count="1">
    <mergeCell ref="A23:B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I8" sqref="I8"/>
    </sheetView>
  </sheetViews>
  <sheetFormatPr defaultRowHeight="14.5" x14ac:dyDescent="0.35"/>
  <cols>
    <col min="2" max="2" width="25" bestFit="1" customWidth="1"/>
  </cols>
  <sheetData>
    <row r="1" spans="1:2" x14ac:dyDescent="0.35">
      <c r="A1" s="16" t="s">
        <v>22</v>
      </c>
      <c r="B1" s="16"/>
    </row>
    <row r="2" spans="1:2" x14ac:dyDescent="0.35">
      <c r="A2">
        <v>6230</v>
      </c>
      <c r="B2" s="3" t="s">
        <v>5</v>
      </c>
    </row>
    <row r="3" spans="1:2" x14ac:dyDescent="0.35">
      <c r="A3">
        <v>6240</v>
      </c>
      <c r="B3" s="3" t="s">
        <v>6</v>
      </c>
    </row>
    <row r="4" spans="1:2" x14ac:dyDescent="0.35">
      <c r="A4">
        <v>6400</v>
      </c>
      <c r="B4" s="3" t="s">
        <v>7</v>
      </c>
    </row>
    <row r="5" spans="1:2" x14ac:dyDescent="0.35">
      <c r="A5">
        <v>6550</v>
      </c>
      <c r="B5" s="3" t="s">
        <v>8</v>
      </c>
    </row>
    <row r="6" spans="1:2" x14ac:dyDescent="0.35">
      <c r="A6">
        <v>6600</v>
      </c>
      <c r="B6" s="3" t="s">
        <v>9</v>
      </c>
    </row>
    <row r="7" spans="1:2" x14ac:dyDescent="0.35">
      <c r="A7">
        <v>6900</v>
      </c>
      <c r="B7" s="3" t="s">
        <v>10</v>
      </c>
    </row>
    <row r="8" spans="1:2" x14ac:dyDescent="0.35">
      <c r="A8">
        <v>7100</v>
      </c>
      <c r="B8" s="6" t="s">
        <v>11</v>
      </c>
    </row>
    <row r="9" spans="1:2" x14ac:dyDescent="0.35">
      <c r="A9">
        <v>7200</v>
      </c>
      <c r="B9" s="6" t="s">
        <v>12</v>
      </c>
    </row>
    <row r="10" spans="1:2" x14ac:dyDescent="0.35">
      <c r="A10">
        <v>7300</v>
      </c>
      <c r="B10" s="3" t="s">
        <v>13</v>
      </c>
    </row>
    <row r="11" spans="1:2" x14ac:dyDescent="0.35">
      <c r="A11">
        <v>7500</v>
      </c>
      <c r="B11" s="3" t="s">
        <v>14</v>
      </c>
    </row>
    <row r="12" spans="1:2" x14ac:dyDescent="0.35">
      <c r="A12">
        <v>7553</v>
      </c>
      <c r="B12" s="3" t="s">
        <v>15</v>
      </c>
    </row>
    <row r="13" spans="1:2" x14ac:dyDescent="0.35">
      <c r="A13">
        <v>7700</v>
      </c>
      <c r="B13" s="3" t="s">
        <v>16</v>
      </c>
    </row>
    <row r="14" spans="1:2" x14ac:dyDescent="0.35">
      <c r="A14">
        <v>7751</v>
      </c>
      <c r="B14" s="3" t="s">
        <v>17</v>
      </c>
    </row>
    <row r="15" spans="1:2" x14ac:dyDescent="0.35">
      <c r="A15">
        <v>7753</v>
      </c>
      <c r="B15" s="3" t="s">
        <v>18</v>
      </c>
    </row>
    <row r="16" spans="1:2" x14ac:dyDescent="0.35">
      <c r="A16">
        <v>7752</v>
      </c>
      <c r="B16" s="3" t="s">
        <v>19</v>
      </c>
    </row>
    <row r="17" spans="1:2" x14ac:dyDescent="0.35">
      <c r="A17">
        <v>9000</v>
      </c>
      <c r="B17" s="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6" sqref="B6"/>
    </sheetView>
  </sheetViews>
  <sheetFormatPr defaultRowHeight="14.5" x14ac:dyDescent="0.35"/>
  <cols>
    <col min="1" max="1" width="8" bestFit="1" customWidth="1"/>
    <col min="2" max="2" width="27.7265625" customWidth="1"/>
    <col min="3" max="5" width="11.453125" customWidth="1"/>
  </cols>
  <sheetData>
    <row r="1" spans="1:8" ht="22.5" x14ac:dyDescent="0.45">
      <c r="A1" s="13" t="s">
        <v>0</v>
      </c>
      <c r="B1" s="13"/>
      <c r="C1" s="13"/>
      <c r="D1" s="27"/>
      <c r="E1" s="28"/>
    </row>
    <row r="2" spans="1:8" x14ac:dyDescent="0.35">
      <c r="A2" s="14" t="s">
        <v>1</v>
      </c>
      <c r="B2" s="14"/>
      <c r="C2" s="14"/>
      <c r="D2" s="27"/>
      <c r="E2" s="28"/>
    </row>
    <row r="3" spans="1:8" x14ac:dyDescent="0.35">
      <c r="A3" s="14" t="s">
        <v>23</v>
      </c>
      <c r="B3" s="14"/>
      <c r="C3" s="14"/>
      <c r="D3" s="29"/>
      <c r="E3" s="27"/>
    </row>
    <row r="4" spans="1:8" x14ac:dyDescent="0.35">
      <c r="A4" s="2"/>
      <c r="B4" s="2"/>
      <c r="C4" s="8"/>
      <c r="D4" s="9"/>
      <c r="E4" s="1"/>
    </row>
    <row r="5" spans="1:8" ht="16" x14ac:dyDescent="0.5">
      <c r="A5" s="2"/>
      <c r="B5" s="2"/>
      <c r="C5" s="10" t="s">
        <v>2</v>
      </c>
      <c r="D5" s="10" t="s">
        <v>3</v>
      </c>
      <c r="E5" s="10" t="s">
        <v>4</v>
      </c>
    </row>
    <row r="6" spans="1:8" x14ac:dyDescent="0.35">
      <c r="A6" s="24">
        <v>6230</v>
      </c>
      <c r="B6" s="3" t="str">
        <f t="shared" ref="B6:B21" si="0">VLOOKUP(A6,VLOOKUPTable,2)</f>
        <v>Auto Fuel</v>
      </c>
      <c r="C6" s="15">
        <v>1275</v>
      </c>
      <c r="D6" s="15">
        <v>1267</v>
      </c>
      <c r="E6" s="4">
        <v>-8</v>
      </c>
      <c r="H6" s="23"/>
    </row>
    <row r="7" spans="1:8" x14ac:dyDescent="0.35">
      <c r="A7" s="24">
        <v>6240</v>
      </c>
      <c r="B7" s="3" t="str">
        <f t="shared" si="0"/>
        <v>Auto Maintenance</v>
      </c>
      <c r="C7" s="11">
        <v>425</v>
      </c>
      <c r="D7" s="11">
        <v>442</v>
      </c>
      <c r="E7" s="5">
        <v>17</v>
      </c>
    </row>
    <row r="8" spans="1:8" x14ac:dyDescent="0.35">
      <c r="A8" s="24">
        <v>6400</v>
      </c>
      <c r="B8" s="3" t="str">
        <f t="shared" si="0"/>
        <v>Bank Service Charges</v>
      </c>
      <c r="C8" s="11">
        <v>213</v>
      </c>
      <c r="D8" s="11">
        <v>213</v>
      </c>
      <c r="E8" s="5">
        <v>0</v>
      </c>
    </row>
    <row r="9" spans="1:8" x14ac:dyDescent="0.35">
      <c r="A9" s="24">
        <v>6550</v>
      </c>
      <c r="B9" s="3" t="str">
        <f t="shared" si="0"/>
        <v>Payroll Expenses</v>
      </c>
      <c r="C9" s="11">
        <v>79900</v>
      </c>
      <c r="D9" s="11">
        <v>82450</v>
      </c>
      <c r="E9" s="5">
        <v>2550</v>
      </c>
    </row>
    <row r="10" spans="1:8" x14ac:dyDescent="0.35">
      <c r="A10" s="24">
        <v>6600</v>
      </c>
      <c r="B10" s="3" t="str">
        <f t="shared" si="0"/>
        <v>Delivery Fee</v>
      </c>
      <c r="C10" s="11">
        <v>8500</v>
      </c>
      <c r="D10" s="11">
        <v>8330</v>
      </c>
      <c r="E10" s="5">
        <v>-170</v>
      </c>
    </row>
    <row r="11" spans="1:8" x14ac:dyDescent="0.35">
      <c r="A11" s="24">
        <v>6900</v>
      </c>
      <c r="B11" s="3" t="str">
        <f t="shared" si="0"/>
        <v>Insurance</v>
      </c>
      <c r="C11" s="11">
        <v>2125</v>
      </c>
      <c r="D11" s="11">
        <v>2125</v>
      </c>
      <c r="E11" s="5">
        <v>0</v>
      </c>
    </row>
    <row r="12" spans="1:8" x14ac:dyDescent="0.35">
      <c r="A12" s="24">
        <v>7100</v>
      </c>
      <c r="B12" s="3" t="str">
        <f t="shared" si="0"/>
        <v>Equipment rental</v>
      </c>
      <c r="C12" s="11">
        <v>0</v>
      </c>
      <c r="D12" s="11">
        <v>4887</v>
      </c>
      <c r="E12" s="5">
        <v>4887</v>
      </c>
    </row>
    <row r="13" spans="1:8" x14ac:dyDescent="0.35">
      <c r="A13" s="24">
        <v>7200</v>
      </c>
      <c r="B13" s="3" t="str">
        <f t="shared" si="0"/>
        <v>Miscellaneous</v>
      </c>
      <c r="C13" s="11">
        <v>850</v>
      </c>
      <c r="D13" s="11">
        <v>2235</v>
      </c>
      <c r="E13" s="5">
        <v>1385</v>
      </c>
    </row>
    <row r="14" spans="1:8" x14ac:dyDescent="0.35">
      <c r="A14" s="24">
        <v>7300</v>
      </c>
      <c r="B14" s="3" t="str">
        <f t="shared" si="0"/>
        <v>Office Supplies</v>
      </c>
      <c r="C14" s="11">
        <v>425</v>
      </c>
      <c r="D14" s="11">
        <v>348.5</v>
      </c>
      <c r="E14" s="5">
        <v>-76.5</v>
      </c>
    </row>
    <row r="15" spans="1:8" x14ac:dyDescent="0.35">
      <c r="A15" s="24">
        <v>7500</v>
      </c>
      <c r="B15" s="3" t="str">
        <f t="shared" si="0"/>
        <v>Rent</v>
      </c>
      <c r="C15" s="11">
        <v>17000</v>
      </c>
      <c r="D15" s="11">
        <v>17000</v>
      </c>
      <c r="E15" s="5">
        <v>0</v>
      </c>
    </row>
    <row r="16" spans="1:8" x14ac:dyDescent="0.35">
      <c r="A16" s="24">
        <v>7553</v>
      </c>
      <c r="B16" s="3" t="str">
        <f t="shared" si="0"/>
        <v>Equipment Repairs</v>
      </c>
      <c r="C16" s="11">
        <v>0</v>
      </c>
      <c r="D16" s="11">
        <v>1496</v>
      </c>
      <c r="E16" s="5">
        <v>1496</v>
      </c>
    </row>
    <row r="17" spans="1:5" x14ac:dyDescent="0.35">
      <c r="A17" s="24">
        <v>7700</v>
      </c>
      <c r="B17" s="3" t="str">
        <f t="shared" si="0"/>
        <v>Tools and Misc. Equipment</v>
      </c>
      <c r="C17" s="11">
        <v>1275</v>
      </c>
      <c r="D17" s="11">
        <v>1130.5</v>
      </c>
      <c r="E17" s="5">
        <v>-144.5</v>
      </c>
    </row>
    <row r="18" spans="1:5" x14ac:dyDescent="0.35">
      <c r="A18" s="24">
        <v>7751</v>
      </c>
      <c r="B18" s="3" t="str">
        <f t="shared" si="0"/>
        <v>Gas and Electric</v>
      </c>
      <c r="C18" s="11">
        <v>2125</v>
      </c>
      <c r="D18" s="11">
        <v>1938</v>
      </c>
      <c r="E18" s="5">
        <v>-187</v>
      </c>
    </row>
    <row r="19" spans="1:5" x14ac:dyDescent="0.35">
      <c r="A19" s="24">
        <v>7753</v>
      </c>
      <c r="B19" s="3" t="str">
        <f t="shared" si="0"/>
        <v>Telephone</v>
      </c>
      <c r="C19" s="11">
        <v>425</v>
      </c>
      <c r="D19" s="11">
        <v>433</v>
      </c>
      <c r="E19" s="5">
        <v>8</v>
      </c>
    </row>
    <row r="20" spans="1:5" x14ac:dyDescent="0.35">
      <c r="A20" s="24">
        <v>7752</v>
      </c>
      <c r="B20" s="3" t="str">
        <f t="shared" si="0"/>
        <v>Gas and Electric</v>
      </c>
      <c r="C20" s="11">
        <v>638</v>
      </c>
      <c r="D20" s="11">
        <v>629</v>
      </c>
      <c r="E20" s="5">
        <v>-9</v>
      </c>
    </row>
    <row r="21" spans="1:5" ht="16" x14ac:dyDescent="0.5">
      <c r="A21" s="24">
        <v>9000</v>
      </c>
      <c r="B21" s="3" t="str">
        <f t="shared" si="0"/>
        <v>Interest Expense</v>
      </c>
      <c r="C21" s="11">
        <v>2975</v>
      </c>
      <c r="D21" s="11">
        <v>2933</v>
      </c>
      <c r="E21" s="12">
        <v>-42</v>
      </c>
    </row>
    <row r="22" spans="1:5" x14ac:dyDescent="0.35">
      <c r="A22" s="1"/>
      <c r="B22" s="1"/>
      <c r="C22" s="5"/>
      <c r="D22" s="5"/>
      <c r="E22" s="5"/>
    </row>
    <row r="23" spans="1:5" ht="16" x14ac:dyDescent="0.5">
      <c r="A23" s="30" t="s">
        <v>21</v>
      </c>
      <c r="B23" s="30"/>
      <c r="C23" s="7">
        <v>118151</v>
      </c>
      <c r="D23" s="7">
        <v>127857</v>
      </c>
      <c r="E23" s="7">
        <v>9706</v>
      </c>
    </row>
  </sheetData>
  <mergeCells count="1">
    <mergeCell ref="A23:B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workbookViewId="0">
      <selection activeCell="B6" sqref="B6"/>
    </sheetView>
  </sheetViews>
  <sheetFormatPr defaultRowHeight="14.5" x14ac:dyDescent="0.35"/>
  <cols>
    <col min="1" max="1" width="11.54296875" bestFit="1" customWidth="1"/>
    <col min="2" max="2" width="27.7265625" customWidth="1"/>
    <col min="3" max="5" width="11.453125" customWidth="1"/>
  </cols>
  <sheetData>
    <row r="1" spans="1:5" ht="22.5" x14ac:dyDescent="0.45">
      <c r="A1" s="13" t="s">
        <v>0</v>
      </c>
      <c r="B1" s="13"/>
      <c r="C1" s="13"/>
      <c r="D1" s="27"/>
      <c r="E1" s="28"/>
    </row>
    <row r="2" spans="1:5" x14ac:dyDescent="0.35">
      <c r="A2" s="14" t="s">
        <v>1</v>
      </c>
      <c r="B2" s="14"/>
      <c r="C2" s="14"/>
      <c r="D2" s="27"/>
      <c r="E2" s="28"/>
    </row>
    <row r="3" spans="1:5" x14ac:dyDescent="0.35">
      <c r="A3" s="14" t="s">
        <v>23</v>
      </c>
      <c r="B3" s="14"/>
      <c r="C3" s="14"/>
      <c r="D3" s="29"/>
      <c r="E3" s="27"/>
    </row>
    <row r="4" spans="1:5" x14ac:dyDescent="0.35">
      <c r="A4" s="2"/>
      <c r="B4" s="2"/>
      <c r="C4" s="8"/>
      <c r="D4" s="9"/>
      <c r="E4" s="1"/>
    </row>
    <row r="5" spans="1:5" ht="16" x14ac:dyDescent="0.5">
      <c r="A5" s="2"/>
      <c r="B5" s="2"/>
      <c r="C5" s="10" t="s">
        <v>2</v>
      </c>
      <c r="D5" s="10" t="s">
        <v>3</v>
      </c>
      <c r="E5" s="10" t="s">
        <v>4</v>
      </c>
    </row>
    <row r="6" spans="1:5" x14ac:dyDescent="0.35">
      <c r="A6" s="19">
        <v>7150</v>
      </c>
      <c r="B6" s="20" t="str">
        <f t="shared" ref="B6:B21" si="0">VLOOKUP(A6,VLOOKUPTable,2)</f>
        <v>Equipment rental</v>
      </c>
      <c r="C6" s="21">
        <v>1275</v>
      </c>
      <c r="D6" s="21">
        <v>1267</v>
      </c>
      <c r="E6" s="22">
        <v>-8</v>
      </c>
    </row>
    <row r="7" spans="1:5" x14ac:dyDescent="0.35">
      <c r="A7" s="17">
        <v>6240</v>
      </c>
      <c r="B7" s="3" t="str">
        <f t="shared" si="0"/>
        <v>Auto Maintenance</v>
      </c>
      <c r="C7" s="11">
        <v>425</v>
      </c>
      <c r="D7" s="11">
        <v>442</v>
      </c>
      <c r="E7" s="5">
        <v>17</v>
      </c>
    </row>
    <row r="8" spans="1:5" x14ac:dyDescent="0.35">
      <c r="A8" s="17">
        <v>6400</v>
      </c>
      <c r="B8" s="3" t="str">
        <f t="shared" si="0"/>
        <v>Bank Service Charges</v>
      </c>
      <c r="C8" s="11">
        <v>213</v>
      </c>
      <c r="D8" s="11">
        <v>213</v>
      </c>
      <c r="E8" s="5">
        <v>0</v>
      </c>
    </row>
    <row r="9" spans="1:5" x14ac:dyDescent="0.35">
      <c r="A9" s="17">
        <v>6550</v>
      </c>
      <c r="B9" s="3" t="str">
        <f t="shared" si="0"/>
        <v>Payroll Expenses</v>
      </c>
      <c r="C9" s="11">
        <v>79900</v>
      </c>
      <c r="D9" s="11">
        <v>82450</v>
      </c>
      <c r="E9" s="5">
        <v>2550</v>
      </c>
    </row>
    <row r="10" spans="1:5" x14ac:dyDescent="0.35">
      <c r="A10" s="17">
        <v>6600</v>
      </c>
      <c r="B10" s="3" t="str">
        <f t="shared" si="0"/>
        <v>Delivery Fee</v>
      </c>
      <c r="C10" s="11">
        <v>8500</v>
      </c>
      <c r="D10" s="11">
        <v>8330</v>
      </c>
      <c r="E10" s="5">
        <v>-170</v>
      </c>
    </row>
    <row r="11" spans="1:5" x14ac:dyDescent="0.35">
      <c r="A11" s="17">
        <v>6900</v>
      </c>
      <c r="B11" s="3" t="str">
        <f t="shared" si="0"/>
        <v>Insurance</v>
      </c>
      <c r="C11" s="11">
        <v>2125</v>
      </c>
      <c r="D11" s="11">
        <v>2125</v>
      </c>
      <c r="E11" s="5">
        <v>0</v>
      </c>
    </row>
    <row r="12" spans="1:5" x14ac:dyDescent="0.35">
      <c r="A12" s="17">
        <v>7100</v>
      </c>
      <c r="B12" s="3" t="str">
        <f t="shared" si="0"/>
        <v>Equipment rental</v>
      </c>
      <c r="C12" s="11">
        <v>0</v>
      </c>
      <c r="D12" s="11">
        <v>4887</v>
      </c>
      <c r="E12" s="5">
        <v>4887</v>
      </c>
    </row>
    <row r="13" spans="1:5" x14ac:dyDescent="0.35">
      <c r="A13" s="17">
        <v>7200</v>
      </c>
      <c r="B13" s="3" t="str">
        <f t="shared" si="0"/>
        <v>Miscellaneous</v>
      </c>
      <c r="C13" s="11">
        <v>850</v>
      </c>
      <c r="D13" s="11">
        <v>2235</v>
      </c>
      <c r="E13" s="5">
        <v>1385</v>
      </c>
    </row>
    <row r="14" spans="1:5" x14ac:dyDescent="0.35">
      <c r="A14" s="18">
        <v>7300</v>
      </c>
      <c r="B14" s="3" t="str">
        <f t="shared" si="0"/>
        <v>Office Supplies</v>
      </c>
      <c r="C14" s="11">
        <v>425</v>
      </c>
      <c r="D14" s="11">
        <v>348.5</v>
      </c>
      <c r="E14" s="5">
        <v>-76.5</v>
      </c>
    </row>
    <row r="15" spans="1:5" x14ac:dyDescent="0.35">
      <c r="A15" s="17">
        <v>7500</v>
      </c>
      <c r="B15" s="3" t="str">
        <f t="shared" si="0"/>
        <v>Rent</v>
      </c>
      <c r="C15" s="11">
        <v>17000</v>
      </c>
      <c r="D15" s="11">
        <v>17000</v>
      </c>
      <c r="E15" s="5">
        <v>0</v>
      </c>
    </row>
    <row r="16" spans="1:5" x14ac:dyDescent="0.35">
      <c r="A16" s="17">
        <v>7553</v>
      </c>
      <c r="B16" s="3" t="str">
        <f t="shared" si="0"/>
        <v>Equipment Repairs</v>
      </c>
      <c r="C16" s="11">
        <v>0</v>
      </c>
      <c r="D16" s="11">
        <v>1496</v>
      </c>
      <c r="E16" s="5">
        <v>1496</v>
      </c>
    </row>
    <row r="17" spans="1:5" x14ac:dyDescent="0.35">
      <c r="A17" s="17">
        <v>7700</v>
      </c>
      <c r="B17" s="3" t="str">
        <f t="shared" si="0"/>
        <v>Tools and Misc. Equipment</v>
      </c>
      <c r="C17" s="11">
        <v>1275</v>
      </c>
      <c r="D17" s="11">
        <v>1130.5</v>
      </c>
      <c r="E17" s="5">
        <v>-144.5</v>
      </c>
    </row>
    <row r="18" spans="1:5" x14ac:dyDescent="0.35">
      <c r="A18" s="17">
        <v>7751</v>
      </c>
      <c r="B18" s="3" t="str">
        <f t="shared" si="0"/>
        <v>Gas and Electric</v>
      </c>
      <c r="C18" s="11">
        <v>2125</v>
      </c>
      <c r="D18" s="11">
        <v>1938</v>
      </c>
      <c r="E18" s="5">
        <v>-187</v>
      </c>
    </row>
    <row r="19" spans="1:5" x14ac:dyDescent="0.35">
      <c r="A19" s="17">
        <v>7753</v>
      </c>
      <c r="B19" s="3" t="str">
        <f t="shared" si="0"/>
        <v>Telephone</v>
      </c>
      <c r="C19" s="11">
        <v>425</v>
      </c>
      <c r="D19" s="11">
        <v>433</v>
      </c>
      <c r="E19" s="5">
        <v>8</v>
      </c>
    </row>
    <row r="20" spans="1:5" x14ac:dyDescent="0.35">
      <c r="A20" s="17">
        <v>7752</v>
      </c>
      <c r="B20" s="3" t="str">
        <f t="shared" si="0"/>
        <v>Gas and Electric</v>
      </c>
      <c r="C20" s="11">
        <v>638</v>
      </c>
      <c r="D20" s="11">
        <v>629</v>
      </c>
      <c r="E20" s="5">
        <v>-9</v>
      </c>
    </row>
    <row r="21" spans="1:5" ht="16" x14ac:dyDescent="0.5">
      <c r="A21" s="17">
        <v>9000</v>
      </c>
      <c r="B21" s="3" t="str">
        <f t="shared" si="0"/>
        <v>Interest Expense</v>
      </c>
      <c r="C21" s="11">
        <v>2975</v>
      </c>
      <c r="D21" s="11">
        <v>2933</v>
      </c>
      <c r="E21" s="12">
        <v>-42</v>
      </c>
    </row>
    <row r="22" spans="1:5" x14ac:dyDescent="0.35">
      <c r="A22" s="1"/>
      <c r="B22" s="1"/>
      <c r="C22" s="5"/>
      <c r="D22" s="5"/>
      <c r="E22" s="5"/>
    </row>
    <row r="23" spans="1:5" ht="16" x14ac:dyDescent="0.5">
      <c r="A23" s="30" t="s">
        <v>21</v>
      </c>
      <c r="B23" s="30"/>
      <c r="C23" s="7">
        <v>118151</v>
      </c>
      <c r="D23" s="7">
        <v>127857</v>
      </c>
      <c r="E23" s="7">
        <v>9706</v>
      </c>
    </row>
  </sheetData>
  <mergeCells count="1">
    <mergeCell ref="A23:B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3"/>
  <sheetViews>
    <sheetView workbookViewId="0">
      <selection activeCell="B6" sqref="B6"/>
    </sheetView>
  </sheetViews>
  <sheetFormatPr defaultRowHeight="14.5" x14ac:dyDescent="0.35"/>
  <cols>
    <col min="1" max="1" width="11.54296875" bestFit="1" customWidth="1"/>
    <col min="2" max="2" width="27.7265625" customWidth="1"/>
    <col min="3" max="5" width="11.453125" customWidth="1"/>
  </cols>
  <sheetData>
    <row r="1" spans="1:5" ht="22.5" x14ac:dyDescent="0.45">
      <c r="A1" s="13" t="s">
        <v>0</v>
      </c>
      <c r="B1" s="13"/>
      <c r="C1" s="13"/>
      <c r="D1" s="27"/>
      <c r="E1" s="28"/>
    </row>
    <row r="2" spans="1:5" x14ac:dyDescent="0.35">
      <c r="A2" s="14" t="s">
        <v>1</v>
      </c>
      <c r="B2" s="14"/>
      <c r="C2" s="14"/>
      <c r="D2" s="27"/>
      <c r="E2" s="28"/>
    </row>
    <row r="3" spans="1:5" x14ac:dyDescent="0.35">
      <c r="A3" s="14" t="s">
        <v>23</v>
      </c>
      <c r="B3" s="14"/>
      <c r="C3" s="14"/>
      <c r="D3" s="29"/>
      <c r="E3" s="27"/>
    </row>
    <row r="4" spans="1:5" x14ac:dyDescent="0.35">
      <c r="A4" s="2"/>
      <c r="B4" s="2"/>
      <c r="C4" s="8"/>
      <c r="D4" s="9"/>
      <c r="E4" s="1"/>
    </row>
    <row r="5" spans="1:5" ht="16" x14ac:dyDescent="0.5">
      <c r="A5" s="2"/>
      <c r="B5" s="2"/>
      <c r="C5" s="10" t="s">
        <v>2</v>
      </c>
      <c r="D5" s="10" t="s">
        <v>3</v>
      </c>
      <c r="E5" s="10" t="s">
        <v>4</v>
      </c>
    </row>
    <row r="6" spans="1:5" x14ac:dyDescent="0.35">
      <c r="A6" s="19">
        <v>7150</v>
      </c>
      <c r="B6" s="20" t="str">
        <f t="shared" ref="B6:B21" si="0">IFERROR(VLOOKUP(A6,VLOOKUPTable,2,FALSE),"Account Number Not Found")</f>
        <v>Account Number Not Found</v>
      </c>
      <c r="C6" s="21">
        <v>1275</v>
      </c>
      <c r="D6" s="21">
        <v>1267</v>
      </c>
      <c r="E6" s="22">
        <v>-8</v>
      </c>
    </row>
    <row r="7" spans="1:5" x14ac:dyDescent="0.35">
      <c r="A7" s="17">
        <v>6240</v>
      </c>
      <c r="B7" s="26" t="str">
        <f t="shared" si="0"/>
        <v>Auto Maintenance</v>
      </c>
      <c r="C7" s="11">
        <v>425</v>
      </c>
      <c r="D7" s="11">
        <v>442</v>
      </c>
      <c r="E7" s="5">
        <v>17</v>
      </c>
    </row>
    <row r="8" spans="1:5" x14ac:dyDescent="0.35">
      <c r="A8" s="17">
        <v>6400</v>
      </c>
      <c r="B8" s="26" t="str">
        <f t="shared" si="0"/>
        <v>Bank Service Charges</v>
      </c>
      <c r="C8" s="11">
        <v>213</v>
      </c>
      <c r="D8" s="11">
        <v>213</v>
      </c>
      <c r="E8" s="5">
        <v>0</v>
      </c>
    </row>
    <row r="9" spans="1:5" x14ac:dyDescent="0.35">
      <c r="A9" s="17">
        <v>6550</v>
      </c>
      <c r="B9" s="26" t="str">
        <f t="shared" si="0"/>
        <v>Payroll Expenses</v>
      </c>
      <c r="C9" s="11">
        <v>79900</v>
      </c>
      <c r="D9" s="11">
        <v>82450</v>
      </c>
      <c r="E9" s="5">
        <v>2550</v>
      </c>
    </row>
    <row r="10" spans="1:5" x14ac:dyDescent="0.35">
      <c r="A10" s="17">
        <v>6600</v>
      </c>
      <c r="B10" s="26" t="str">
        <f t="shared" si="0"/>
        <v>Delivery Fee</v>
      </c>
      <c r="C10" s="11">
        <v>8500</v>
      </c>
      <c r="D10" s="11">
        <v>8330</v>
      </c>
      <c r="E10" s="5">
        <v>-170</v>
      </c>
    </row>
    <row r="11" spans="1:5" x14ac:dyDescent="0.35">
      <c r="A11" s="17">
        <v>6900</v>
      </c>
      <c r="B11" s="26" t="str">
        <f t="shared" si="0"/>
        <v>Insurance</v>
      </c>
      <c r="C11" s="11">
        <v>2125</v>
      </c>
      <c r="D11" s="11">
        <v>2125</v>
      </c>
      <c r="E11" s="5">
        <v>0</v>
      </c>
    </row>
    <row r="12" spans="1:5" x14ac:dyDescent="0.35">
      <c r="A12" s="17">
        <v>7100</v>
      </c>
      <c r="B12" s="26" t="str">
        <f t="shared" si="0"/>
        <v>Equipment rental</v>
      </c>
      <c r="C12" s="11">
        <v>0</v>
      </c>
      <c r="D12" s="11">
        <v>4887</v>
      </c>
      <c r="E12" s="5">
        <v>4887</v>
      </c>
    </row>
    <row r="13" spans="1:5" x14ac:dyDescent="0.35">
      <c r="A13" s="17">
        <v>7200</v>
      </c>
      <c r="B13" s="26" t="str">
        <f t="shared" si="0"/>
        <v>Miscellaneous</v>
      </c>
      <c r="C13" s="11">
        <v>850</v>
      </c>
      <c r="D13" s="11">
        <v>2235</v>
      </c>
      <c r="E13" s="5">
        <v>1385</v>
      </c>
    </row>
    <row r="14" spans="1:5" x14ac:dyDescent="0.35">
      <c r="A14" s="18">
        <v>7300</v>
      </c>
      <c r="B14" s="26" t="str">
        <f t="shared" si="0"/>
        <v>Office Supplies</v>
      </c>
      <c r="C14" s="11">
        <v>425</v>
      </c>
      <c r="D14" s="11">
        <v>348.5</v>
      </c>
      <c r="E14" s="5">
        <v>-76.5</v>
      </c>
    </row>
    <row r="15" spans="1:5" x14ac:dyDescent="0.35">
      <c r="A15" s="17">
        <v>7500</v>
      </c>
      <c r="B15" s="26" t="str">
        <f t="shared" si="0"/>
        <v>Rent</v>
      </c>
      <c r="C15" s="11">
        <v>17000</v>
      </c>
      <c r="D15" s="11">
        <v>17000</v>
      </c>
      <c r="E15" s="5">
        <v>0</v>
      </c>
    </row>
    <row r="16" spans="1:5" x14ac:dyDescent="0.35">
      <c r="A16" s="17">
        <v>7553</v>
      </c>
      <c r="B16" s="26" t="str">
        <f t="shared" si="0"/>
        <v>Equipment Repairs</v>
      </c>
      <c r="C16" s="11">
        <v>0</v>
      </c>
      <c r="D16" s="11">
        <v>1496</v>
      </c>
      <c r="E16" s="5">
        <v>1496</v>
      </c>
    </row>
    <row r="17" spans="1:5" x14ac:dyDescent="0.35">
      <c r="A17" s="17">
        <v>7700</v>
      </c>
      <c r="B17" s="26" t="str">
        <f t="shared" si="0"/>
        <v>Tools and Misc. Equipment</v>
      </c>
      <c r="C17" s="11">
        <v>1275</v>
      </c>
      <c r="D17" s="11">
        <v>1130.5</v>
      </c>
      <c r="E17" s="5">
        <v>-144.5</v>
      </c>
    </row>
    <row r="18" spans="1:5" x14ac:dyDescent="0.35">
      <c r="A18" s="17">
        <v>7751</v>
      </c>
      <c r="B18" s="26" t="str">
        <f t="shared" si="0"/>
        <v>Gas and Electric</v>
      </c>
      <c r="C18" s="11">
        <v>2125</v>
      </c>
      <c r="D18" s="11">
        <v>1938</v>
      </c>
      <c r="E18" s="5">
        <v>-187</v>
      </c>
    </row>
    <row r="19" spans="1:5" x14ac:dyDescent="0.35">
      <c r="A19" s="17">
        <v>7753</v>
      </c>
      <c r="B19" s="26" t="str">
        <f t="shared" si="0"/>
        <v>Telephone</v>
      </c>
      <c r="C19" s="11">
        <v>425</v>
      </c>
      <c r="D19" s="11">
        <v>433</v>
      </c>
      <c r="E19" s="5">
        <v>8</v>
      </c>
    </row>
    <row r="20" spans="1:5" x14ac:dyDescent="0.35">
      <c r="A20" s="17">
        <v>7752</v>
      </c>
      <c r="B20" s="26" t="str">
        <f t="shared" si="0"/>
        <v>Water</v>
      </c>
      <c r="C20" s="11">
        <v>638</v>
      </c>
      <c r="D20" s="11">
        <v>629</v>
      </c>
      <c r="E20" s="5">
        <v>-9</v>
      </c>
    </row>
    <row r="21" spans="1:5" ht="16" x14ac:dyDescent="0.5">
      <c r="A21" s="17">
        <v>9000</v>
      </c>
      <c r="B21" s="26" t="str">
        <f t="shared" si="0"/>
        <v>Interest Expense</v>
      </c>
      <c r="C21" s="11">
        <v>2975</v>
      </c>
      <c r="D21" s="11">
        <v>2933</v>
      </c>
      <c r="E21" s="12">
        <v>-42</v>
      </c>
    </row>
    <row r="22" spans="1:5" x14ac:dyDescent="0.35">
      <c r="A22" s="1"/>
      <c r="B22" s="1"/>
      <c r="C22" s="5"/>
      <c r="D22" s="5"/>
      <c r="E22" s="5"/>
    </row>
    <row r="23" spans="1:5" ht="16" x14ac:dyDescent="0.5">
      <c r="A23" s="30" t="s">
        <v>21</v>
      </c>
      <c r="B23" s="30"/>
      <c r="C23" s="7">
        <v>118151</v>
      </c>
      <c r="D23" s="7">
        <v>127857</v>
      </c>
      <c r="E23" s="7">
        <v>9706</v>
      </c>
    </row>
  </sheetData>
  <mergeCells count="1"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Budget VLOOKUP Example</vt:lpstr>
      <vt:lpstr>Chart of Accounts</vt:lpstr>
      <vt:lpstr>Completed Budget VLOOKUP Ex</vt:lpstr>
      <vt:lpstr>Erroneous Budget VLOOKUP Ex</vt:lpstr>
      <vt:lpstr>IFERROR and VLOOKUP</vt:lpstr>
      <vt:lpstr>VLOOKUPTable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2010-05-13T13:48:00Z</dcterms:created>
  <dcterms:modified xsi:type="dcterms:W3CDTF">2021-02-17T21:23:06Z</dcterms:modified>
</cp:coreProperties>
</file>